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60" windowWidth="6612" windowHeight="9972" activeTab="3"/>
  </bookViews>
  <sheets>
    <sheet name="Лист1" sheetId="1" r:id="rId1"/>
    <sheet name="Лист2" sheetId="4" r:id="rId2"/>
    <sheet name="Лист3" sheetId="3" r:id="rId3"/>
    <sheet name="Лист4" sheetId="5" r:id="rId4"/>
  </sheets>
  <definedNames>
    <definedName name="_xlnm._FilterDatabase" localSheetId="3" hidden="1">Лист4!$A$2:$C$13</definedName>
  </definedNames>
  <calcPr calcId="145621"/>
</workbook>
</file>

<file path=xl/calcChain.xml><?xml version="1.0" encoding="utf-8"?>
<calcChain xmlns="http://schemas.openxmlformats.org/spreadsheetml/2006/main">
  <c r="L10" i="1" l="1"/>
  <c r="K10" i="1"/>
  <c r="L10" i="3"/>
  <c r="M10" i="3"/>
</calcChain>
</file>

<file path=xl/sharedStrings.xml><?xml version="1.0" encoding="utf-8"?>
<sst xmlns="http://schemas.openxmlformats.org/spreadsheetml/2006/main" count="320" uniqueCount="49">
  <si>
    <t>Лукашевского ул</t>
  </si>
  <si>
    <t xml:space="preserve">Площадь чердаков м2 </t>
  </si>
  <si>
    <t>Площадь подвалов м2</t>
  </si>
  <si>
    <t>Площадь помещений охраны м2</t>
  </si>
  <si>
    <t>Площадь колясочных м2</t>
  </si>
  <si>
    <t>Площадь вестибюлей м2</t>
  </si>
  <si>
    <t>Площадь лестниц м2</t>
  </si>
  <si>
    <t>Площадь холлов м2</t>
  </si>
  <si>
    <t>Площадь тамбуров м2</t>
  </si>
  <si>
    <t>Площадь коридоров м2</t>
  </si>
  <si>
    <t>Площадь межлестничных площадок м2</t>
  </si>
  <si>
    <t>Мощность установленных осветительных приборов</t>
  </si>
  <si>
    <t>Мощность установленного силового оборудования</t>
  </si>
  <si>
    <t>Суммарная мощность противопожарного оборудования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</si>
  <si>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</si>
  <si>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</si>
  <si>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</si>
  <si>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</si>
  <si>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Другое оборудование</t>
  </si>
  <si>
    <t>Этажность дома</t>
  </si>
  <si>
    <t>Площадь помещений, входящих в состав общего имущества в МКД, не принадлежащих отдельным собственникам</t>
  </si>
  <si>
    <t>Количество проживающих чел.</t>
  </si>
  <si>
    <t>Сведения для расчета норматива потребления электрической энергии в целях содержания общего имущества  в МКД</t>
  </si>
  <si>
    <t>120 Вт</t>
  </si>
  <si>
    <t>80 Вт</t>
  </si>
  <si>
    <t>Площадь помещений МКД м2</t>
  </si>
  <si>
    <t>Общая площадь дома</t>
  </si>
  <si>
    <t>Площадь нежилых помещений</t>
  </si>
  <si>
    <t>Улица</t>
  </si>
  <si>
    <t>№ дома</t>
  </si>
  <si>
    <t>Адрес</t>
  </si>
  <si>
    <t>Обухова</t>
  </si>
  <si>
    <t>Солодчука</t>
  </si>
  <si>
    <t>-</t>
  </si>
  <si>
    <t>Площадь помещений, входящих в состав общего имущества в МКД, не принадлежащих отдельным собственникам,м2</t>
  </si>
  <si>
    <t>Лукашевского</t>
  </si>
  <si>
    <t xml:space="preserve">Обухова </t>
  </si>
  <si>
    <t xml:space="preserve">Солодчука </t>
  </si>
  <si>
    <t>Сведения для расчета нормативов потребления холодного и горячего водоснабжения, водоотведения в целях содержания общего имущества в МКД</t>
  </si>
  <si>
    <t>Сведения о площадях МКД</t>
  </si>
  <si>
    <t>Приложение 3</t>
  </si>
  <si>
    <t>Приложение 2</t>
  </si>
  <si>
    <t>Приложение 1</t>
  </si>
  <si>
    <t>Площадь жилых помещений (площадь кв-р) м2</t>
  </si>
  <si>
    <t>Площадь межлестн-х площадок м2</t>
  </si>
  <si>
    <t>Тип благоустройства</t>
  </si>
  <si>
    <t>Многоквартирные и жилые дома с централизованным холодным водоснабжением,   водоотведением, с горячим водоснабжением при открытой системе т/с, оборудованные унитазами,  раковинами, мойками,   душами</t>
  </si>
  <si>
    <t>Многоквартирные и жилые дома с централизованным холодным водоснабжением,   водоотведением, с горячим водоснабжением при открытой системе т/с, оборудованные унитазами,  раковинами, мойками,  ваннами длиной 1550-1500  мм с душем</t>
  </si>
  <si>
    <t>Многоквартирные и жилые дома с централизованным холодным водоснабжением, с горячим водоснабжением при открытой системе т/с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</si>
</sst>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1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1" fontId="1" fillId="0" borderId="8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" xfId="0" applyFont="1" applyBorder="1" applyAlignment="1">
      <alignment horizontal="center" wrapText="1"/>
    </xf>
    <xf numFmtId="0" fontId="0" fillId="0" borderId="3" xfId="0" applyFont="1" applyBorder="1" applyAlignment="1">
      <alignment horizontal="center" wrapText="1"/>
    </xf>
    <xf numFmtId="0" fontId="0" fillId="0" borderId="4" xfId="0" applyFont="1" applyBorder="1" applyAlignment="1">
      <alignment horizontal="center" wrapText="1"/>
    </xf>
    <xf numFmtId="0" fontId="0" fillId="0" borderId="5" xfId="0" applyFont="1" applyBorder="1" applyAlignment="1">
      <alignment horizontal="center" wrapText="1"/>
    </xf>
    <xf numFmtId="0" fontId="0" fillId="0" borderId="0" xfId="0" applyAlignment="1">
      <alignment horizontal="center"/>
    </xf>
    <xf numFmtId="1" fontId="1" fillId="0" borderId="6" xfId="0" applyNumberFormat="1" applyFont="1" applyBorder="1" applyAlignment="1">
      <alignment horizontal="center" vertical="center" wrapText="1"/>
    </xf>
    <xf numFmtId="1" fontId="1" fillId="0" borderId="7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workbookViewId="0">
      <selection activeCell="A5" sqref="A5:C16"/>
    </sheetView>
  </sheetViews>
  <sheetFormatPr defaultColWidth="9.109375" defaultRowHeight="14.4" x14ac:dyDescent="0.3"/>
  <cols>
    <col min="1" max="1" width="15.5546875" style="1" customWidth="1"/>
    <col min="2" max="2" width="6.109375" style="1" customWidth="1"/>
    <col min="3" max="3" width="10.109375" style="1" customWidth="1"/>
    <col min="4" max="5" width="10" style="1" customWidth="1"/>
    <col min="6" max="6" width="11.44140625" style="1" customWidth="1"/>
    <col min="7" max="7" width="9.109375" style="1"/>
    <col min="8" max="8" width="11" style="1" customWidth="1"/>
    <col min="9" max="9" width="10.33203125" style="1" customWidth="1"/>
    <col min="10" max="11" width="9.109375" style="1"/>
    <col min="12" max="12" width="9.88671875" style="1" customWidth="1"/>
    <col min="13" max="14" width="9.109375" style="1"/>
    <col min="15" max="15" width="15.109375" style="1" customWidth="1"/>
    <col min="16" max="16384" width="9.109375" style="1"/>
  </cols>
  <sheetData>
    <row r="1" spans="1:14" ht="21" customHeight="1" x14ac:dyDescent="0.3">
      <c r="M1" s="7" t="s">
        <v>42</v>
      </c>
      <c r="N1" s="7"/>
    </row>
    <row r="3" spans="1:14" ht="26.25" customHeight="1" x14ac:dyDescent="0.3">
      <c r="B3" s="7" t="s">
        <v>38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5" spans="1:14" ht="22.5" customHeight="1" x14ac:dyDescent="0.3">
      <c r="A5" s="8" t="s">
        <v>30</v>
      </c>
      <c r="B5" s="8"/>
      <c r="C5" s="8" t="s">
        <v>19</v>
      </c>
      <c r="D5" s="8" t="s">
        <v>20</v>
      </c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ht="72" x14ac:dyDescent="0.3">
      <c r="A6" s="5" t="s">
        <v>28</v>
      </c>
      <c r="B6" s="5" t="s">
        <v>29</v>
      </c>
      <c r="C6" s="8"/>
      <c r="D6" s="5" t="s">
        <v>1</v>
      </c>
      <c r="E6" s="5" t="s">
        <v>2</v>
      </c>
      <c r="F6" s="5" t="s">
        <v>3</v>
      </c>
      <c r="G6" s="5" t="s">
        <v>4</v>
      </c>
      <c r="H6" s="5" t="s">
        <v>5</v>
      </c>
      <c r="I6" s="5" t="s">
        <v>6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21</v>
      </c>
    </row>
    <row r="7" spans="1:14" ht="15" customHeight="1" x14ac:dyDescent="0.3">
      <c r="A7" s="3" t="s">
        <v>0</v>
      </c>
      <c r="B7" s="3">
        <v>9</v>
      </c>
      <c r="C7" s="3">
        <v>2</v>
      </c>
      <c r="D7" s="4" t="s">
        <v>33</v>
      </c>
      <c r="E7" s="4" t="s">
        <v>33</v>
      </c>
      <c r="F7" s="4" t="s">
        <v>33</v>
      </c>
      <c r="G7" s="4" t="s">
        <v>33</v>
      </c>
      <c r="H7" s="4" t="s">
        <v>33</v>
      </c>
      <c r="I7" s="2">
        <v>4.9000000000000004</v>
      </c>
      <c r="J7" s="2" t="s">
        <v>33</v>
      </c>
      <c r="K7" s="2">
        <v>1.1399999999999999</v>
      </c>
      <c r="L7" s="2">
        <v>18.310000000000002</v>
      </c>
      <c r="M7" s="2">
        <v>2.3650000000000002</v>
      </c>
      <c r="N7" s="4">
        <v>29</v>
      </c>
    </row>
    <row r="8" spans="1:14" ht="15" customHeight="1" x14ac:dyDescent="0.3">
      <c r="A8" s="3" t="s">
        <v>0</v>
      </c>
      <c r="B8" s="3">
        <v>10</v>
      </c>
      <c r="C8" s="3">
        <v>2</v>
      </c>
      <c r="D8" s="4" t="s">
        <v>33</v>
      </c>
      <c r="E8" s="4" t="s">
        <v>33</v>
      </c>
      <c r="F8" s="4" t="s">
        <v>33</v>
      </c>
      <c r="G8" s="4" t="s">
        <v>33</v>
      </c>
      <c r="H8" s="4" t="s">
        <v>33</v>
      </c>
      <c r="I8" s="2">
        <v>4.9000000000000004</v>
      </c>
      <c r="J8" s="2" t="s">
        <v>33</v>
      </c>
      <c r="K8" s="2">
        <v>1.1399999999999999</v>
      </c>
      <c r="L8" s="2">
        <v>18.310000000000002</v>
      </c>
      <c r="M8" s="2">
        <v>2.3650000000000002</v>
      </c>
      <c r="N8" s="4">
        <v>33</v>
      </c>
    </row>
    <row r="9" spans="1:14" ht="15" customHeight="1" x14ac:dyDescent="0.3">
      <c r="A9" s="3" t="s">
        <v>0</v>
      </c>
      <c r="B9" s="3">
        <v>11</v>
      </c>
      <c r="C9" s="3">
        <v>2</v>
      </c>
      <c r="D9" s="4" t="s">
        <v>33</v>
      </c>
      <c r="E9" s="4" t="s">
        <v>33</v>
      </c>
      <c r="F9" s="4" t="s">
        <v>33</v>
      </c>
      <c r="G9" s="4" t="s">
        <v>33</v>
      </c>
      <c r="H9" s="4" t="s">
        <v>33</v>
      </c>
      <c r="I9" s="2">
        <v>4.9000000000000004</v>
      </c>
      <c r="J9" s="2" t="s">
        <v>33</v>
      </c>
      <c r="K9" s="2">
        <v>1.1399999999999999</v>
      </c>
      <c r="L9" s="2">
        <v>18.310000000000002</v>
      </c>
      <c r="M9" s="2">
        <v>2.3650000000000002</v>
      </c>
      <c r="N9" s="4">
        <v>30</v>
      </c>
    </row>
    <row r="10" spans="1:14" ht="15" customHeight="1" x14ac:dyDescent="0.3">
      <c r="A10" s="3" t="s">
        <v>0</v>
      </c>
      <c r="B10" s="3">
        <v>19</v>
      </c>
      <c r="C10" s="3">
        <v>1</v>
      </c>
      <c r="D10" s="4" t="s">
        <v>33</v>
      </c>
      <c r="E10" s="4" t="s">
        <v>33</v>
      </c>
      <c r="F10" s="4" t="s">
        <v>33</v>
      </c>
      <c r="G10" s="4" t="s">
        <v>33</v>
      </c>
      <c r="H10" s="4" t="s">
        <v>33</v>
      </c>
      <c r="I10" s="2" t="s">
        <v>33</v>
      </c>
      <c r="J10" s="2" t="s">
        <v>33</v>
      </c>
      <c r="K10" s="2">
        <f>1.2*1.6*2</f>
        <v>3.84</v>
      </c>
      <c r="L10" s="2">
        <f>1.6*2.75+2.8*2.4</f>
        <v>11.120000000000001</v>
      </c>
      <c r="M10" s="2" t="s">
        <v>33</v>
      </c>
      <c r="N10" s="4">
        <v>8</v>
      </c>
    </row>
    <row r="11" spans="1:14" ht="15" customHeight="1" x14ac:dyDescent="0.3">
      <c r="A11" s="3" t="s">
        <v>0</v>
      </c>
      <c r="B11" s="3">
        <v>22</v>
      </c>
      <c r="C11" s="3">
        <v>2</v>
      </c>
      <c r="D11" s="4" t="s">
        <v>33</v>
      </c>
      <c r="E11" s="4" t="s">
        <v>33</v>
      </c>
      <c r="F11" s="4" t="s">
        <v>33</v>
      </c>
      <c r="G11" s="4" t="s">
        <v>33</v>
      </c>
      <c r="H11" s="4" t="s">
        <v>33</v>
      </c>
      <c r="I11" s="2">
        <v>4.41</v>
      </c>
      <c r="J11" s="2" t="s">
        <v>33</v>
      </c>
      <c r="K11" s="2">
        <v>1.2</v>
      </c>
      <c r="L11" s="2">
        <v>17.16</v>
      </c>
      <c r="M11" s="2">
        <v>2.4</v>
      </c>
      <c r="N11" s="4">
        <v>17</v>
      </c>
    </row>
    <row r="12" spans="1:14" ht="15" customHeight="1" x14ac:dyDescent="0.3">
      <c r="A12" s="3" t="s">
        <v>0</v>
      </c>
      <c r="B12" s="3">
        <v>24</v>
      </c>
      <c r="C12" s="3">
        <v>2</v>
      </c>
      <c r="D12" s="4" t="s">
        <v>33</v>
      </c>
      <c r="E12" s="4" t="s">
        <v>33</v>
      </c>
      <c r="F12" s="4" t="s">
        <v>33</v>
      </c>
      <c r="G12" s="4" t="s">
        <v>33</v>
      </c>
      <c r="H12" s="4" t="s">
        <v>33</v>
      </c>
      <c r="I12" s="2">
        <v>4.41</v>
      </c>
      <c r="J12" s="2" t="s">
        <v>33</v>
      </c>
      <c r="K12" s="2">
        <v>1.2</v>
      </c>
      <c r="L12" s="2">
        <v>17.16</v>
      </c>
      <c r="M12" s="2">
        <v>2.4</v>
      </c>
      <c r="N12" s="4">
        <v>15</v>
      </c>
    </row>
    <row r="13" spans="1:14" ht="15" customHeight="1" x14ac:dyDescent="0.3">
      <c r="A13" s="3" t="s">
        <v>0</v>
      </c>
      <c r="B13" s="3">
        <v>26</v>
      </c>
      <c r="C13" s="3">
        <v>2</v>
      </c>
      <c r="D13" s="4" t="s">
        <v>33</v>
      </c>
      <c r="E13" s="4" t="s">
        <v>33</v>
      </c>
      <c r="F13" s="4" t="s">
        <v>33</v>
      </c>
      <c r="G13" s="4" t="s">
        <v>33</v>
      </c>
      <c r="H13" s="4" t="s">
        <v>33</v>
      </c>
      <c r="I13" s="2">
        <v>4.41</v>
      </c>
      <c r="J13" s="2" t="s">
        <v>33</v>
      </c>
      <c r="K13" s="2">
        <v>1.2</v>
      </c>
      <c r="L13" s="2">
        <v>17.16</v>
      </c>
      <c r="M13" s="2">
        <v>2.4</v>
      </c>
      <c r="N13" s="4">
        <v>27</v>
      </c>
    </row>
    <row r="14" spans="1:14" ht="15" customHeight="1" x14ac:dyDescent="0.3">
      <c r="A14" s="3" t="s">
        <v>0</v>
      </c>
      <c r="B14" s="3">
        <v>28</v>
      </c>
      <c r="C14" s="3">
        <v>2</v>
      </c>
      <c r="D14" s="4" t="s">
        <v>33</v>
      </c>
      <c r="E14" s="4" t="s">
        <v>33</v>
      </c>
      <c r="F14" s="4" t="s">
        <v>33</v>
      </c>
      <c r="G14" s="4" t="s">
        <v>33</v>
      </c>
      <c r="H14" s="4" t="s">
        <v>33</v>
      </c>
      <c r="I14" s="2">
        <v>4.41</v>
      </c>
      <c r="J14" s="2" t="s">
        <v>33</v>
      </c>
      <c r="K14" s="2">
        <v>1.2</v>
      </c>
      <c r="L14" s="2">
        <v>17.16</v>
      </c>
      <c r="M14" s="2">
        <v>2.4</v>
      </c>
      <c r="N14" s="4">
        <v>21</v>
      </c>
    </row>
    <row r="15" spans="1:14" ht="15" customHeight="1" x14ac:dyDescent="0.3">
      <c r="A15" s="3" t="s">
        <v>31</v>
      </c>
      <c r="B15" s="3">
        <v>30</v>
      </c>
      <c r="C15" s="3">
        <v>2</v>
      </c>
      <c r="D15" s="4" t="s">
        <v>33</v>
      </c>
      <c r="E15" s="4" t="s">
        <v>33</v>
      </c>
      <c r="F15" s="4" t="s">
        <v>33</v>
      </c>
      <c r="G15" s="4" t="s">
        <v>33</v>
      </c>
      <c r="H15" s="4" t="s">
        <v>33</v>
      </c>
      <c r="I15" s="2">
        <v>4.2</v>
      </c>
      <c r="J15" s="2" t="s">
        <v>33</v>
      </c>
      <c r="K15" s="2">
        <v>1.89</v>
      </c>
      <c r="L15" s="2">
        <v>9.82</v>
      </c>
      <c r="M15" s="2">
        <v>2.64</v>
      </c>
      <c r="N15" s="4">
        <v>17</v>
      </c>
    </row>
    <row r="16" spans="1:14" ht="15" customHeight="1" x14ac:dyDescent="0.3">
      <c r="A16" s="3" t="s">
        <v>32</v>
      </c>
      <c r="B16" s="3">
        <v>17</v>
      </c>
      <c r="C16" s="3">
        <v>2</v>
      </c>
      <c r="D16" s="4" t="s">
        <v>33</v>
      </c>
      <c r="E16" s="4" t="s">
        <v>33</v>
      </c>
      <c r="F16" s="4" t="s">
        <v>33</v>
      </c>
      <c r="G16" s="4" t="s">
        <v>33</v>
      </c>
      <c r="H16" s="4" t="s">
        <v>33</v>
      </c>
      <c r="I16" s="2">
        <v>4.4000000000000004</v>
      </c>
      <c r="J16" s="2" t="s">
        <v>33</v>
      </c>
      <c r="K16" s="2">
        <v>1.08</v>
      </c>
      <c r="L16" s="2">
        <v>16.36</v>
      </c>
      <c r="M16" s="2">
        <v>2.52</v>
      </c>
      <c r="N16" s="4">
        <v>26</v>
      </c>
    </row>
  </sheetData>
  <mergeCells count="5">
    <mergeCell ref="M1:N1"/>
    <mergeCell ref="A5:B5"/>
    <mergeCell ref="C5:C6"/>
    <mergeCell ref="D5:N5"/>
    <mergeCell ref="B3:N3"/>
  </mergeCells>
  <pageMargins left="0.39" right="0.19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J5" sqref="J5"/>
    </sheetView>
  </sheetViews>
  <sheetFormatPr defaultRowHeight="14.4" x14ac:dyDescent="0.3"/>
  <cols>
    <col min="1" max="1" width="15.5546875" customWidth="1"/>
    <col min="3" max="3" width="14.5546875" customWidth="1"/>
    <col min="4" max="4" width="13.6640625" customWidth="1"/>
    <col min="5" max="5" width="15.5546875" customWidth="1"/>
    <col min="6" max="6" width="10.5546875" customWidth="1"/>
    <col min="7" max="7" width="14.44140625" customWidth="1"/>
    <col min="8" max="8" width="20.33203125" customWidth="1"/>
    <col min="9" max="9" width="12.33203125" customWidth="1"/>
  </cols>
  <sheetData>
    <row r="1" spans="1:10" x14ac:dyDescent="0.3">
      <c r="I1" t="s">
        <v>41</v>
      </c>
    </row>
    <row r="3" spans="1:10" x14ac:dyDescent="0.3">
      <c r="A3" s="8" t="s">
        <v>30</v>
      </c>
      <c r="B3" s="8"/>
      <c r="C3" s="9" t="s">
        <v>22</v>
      </c>
      <c r="D3" s="9"/>
      <c r="E3" s="9"/>
      <c r="F3" s="9"/>
      <c r="G3" s="9"/>
      <c r="H3" s="9"/>
      <c r="I3" s="9"/>
      <c r="J3" s="9"/>
    </row>
    <row r="4" spans="1:10" ht="84" customHeight="1" x14ac:dyDescent="0.3">
      <c r="A4" s="5" t="s">
        <v>28</v>
      </c>
      <c r="B4" s="5" t="s">
        <v>29</v>
      </c>
      <c r="C4" s="2" t="s">
        <v>11</v>
      </c>
      <c r="D4" s="2" t="s">
        <v>12</v>
      </c>
      <c r="E4" s="2" t="s">
        <v>13</v>
      </c>
      <c r="F4" s="2" t="s">
        <v>14</v>
      </c>
      <c r="G4" s="2" t="s">
        <v>15</v>
      </c>
      <c r="H4" s="2" t="s">
        <v>16</v>
      </c>
      <c r="I4" s="2" t="s">
        <v>17</v>
      </c>
      <c r="J4" s="2" t="s">
        <v>18</v>
      </c>
    </row>
    <row r="5" spans="1:10" x14ac:dyDescent="0.3">
      <c r="A5" s="3" t="s">
        <v>35</v>
      </c>
      <c r="B5" s="3">
        <v>9</v>
      </c>
      <c r="C5" s="2" t="s">
        <v>23</v>
      </c>
      <c r="D5" s="4" t="s">
        <v>33</v>
      </c>
      <c r="E5" s="4" t="s">
        <v>33</v>
      </c>
      <c r="F5" s="4" t="s">
        <v>33</v>
      </c>
      <c r="G5" s="4" t="s">
        <v>33</v>
      </c>
      <c r="H5" s="4" t="s">
        <v>33</v>
      </c>
      <c r="I5" s="4" t="s">
        <v>33</v>
      </c>
      <c r="J5" s="4" t="s">
        <v>33</v>
      </c>
    </row>
    <row r="6" spans="1:10" x14ac:dyDescent="0.3">
      <c r="A6" s="3" t="s">
        <v>35</v>
      </c>
      <c r="B6" s="3">
        <v>10</v>
      </c>
      <c r="C6" s="2" t="s">
        <v>23</v>
      </c>
      <c r="D6" s="4" t="s">
        <v>33</v>
      </c>
      <c r="E6" s="4" t="s">
        <v>33</v>
      </c>
      <c r="F6" s="4" t="s">
        <v>33</v>
      </c>
      <c r="G6" s="4" t="s">
        <v>33</v>
      </c>
      <c r="H6" s="4" t="s">
        <v>33</v>
      </c>
      <c r="I6" s="4" t="s">
        <v>33</v>
      </c>
      <c r="J6" s="4" t="s">
        <v>33</v>
      </c>
    </row>
    <row r="7" spans="1:10" x14ac:dyDescent="0.3">
      <c r="A7" s="3" t="s">
        <v>35</v>
      </c>
      <c r="B7" s="3">
        <v>11</v>
      </c>
      <c r="C7" s="2" t="s">
        <v>23</v>
      </c>
      <c r="D7" s="4" t="s">
        <v>33</v>
      </c>
      <c r="E7" s="4" t="s">
        <v>33</v>
      </c>
      <c r="F7" s="4" t="s">
        <v>33</v>
      </c>
      <c r="G7" s="4" t="s">
        <v>33</v>
      </c>
      <c r="H7" s="4" t="s">
        <v>33</v>
      </c>
      <c r="I7" s="4" t="s">
        <v>33</v>
      </c>
      <c r="J7" s="4" t="s">
        <v>33</v>
      </c>
    </row>
    <row r="8" spans="1:10" x14ac:dyDescent="0.3">
      <c r="A8" s="3" t="s">
        <v>35</v>
      </c>
      <c r="B8" s="3">
        <v>19</v>
      </c>
      <c r="C8" s="2" t="s">
        <v>24</v>
      </c>
      <c r="D8" s="4" t="s">
        <v>33</v>
      </c>
      <c r="E8" s="4" t="s">
        <v>33</v>
      </c>
      <c r="F8" s="4" t="s">
        <v>33</v>
      </c>
      <c r="G8" s="4" t="s">
        <v>33</v>
      </c>
      <c r="H8" s="4" t="s">
        <v>33</v>
      </c>
      <c r="I8" s="4" t="s">
        <v>33</v>
      </c>
      <c r="J8" s="4" t="s">
        <v>33</v>
      </c>
    </row>
    <row r="9" spans="1:10" x14ac:dyDescent="0.3">
      <c r="A9" s="3" t="s">
        <v>35</v>
      </c>
      <c r="B9" s="3">
        <v>22</v>
      </c>
      <c r="C9" s="2" t="s">
        <v>24</v>
      </c>
      <c r="D9" s="4" t="s">
        <v>33</v>
      </c>
      <c r="E9" s="4" t="s">
        <v>33</v>
      </c>
      <c r="F9" s="4" t="s">
        <v>33</v>
      </c>
      <c r="G9" s="4" t="s">
        <v>33</v>
      </c>
      <c r="H9" s="4" t="s">
        <v>33</v>
      </c>
      <c r="I9" s="4" t="s">
        <v>33</v>
      </c>
      <c r="J9" s="4" t="s">
        <v>33</v>
      </c>
    </row>
    <row r="10" spans="1:10" x14ac:dyDescent="0.3">
      <c r="A10" s="3" t="s">
        <v>35</v>
      </c>
      <c r="B10" s="3">
        <v>24</v>
      </c>
      <c r="C10" s="2" t="s">
        <v>24</v>
      </c>
      <c r="D10" s="4" t="s">
        <v>33</v>
      </c>
      <c r="E10" s="4" t="s">
        <v>33</v>
      </c>
      <c r="F10" s="4" t="s">
        <v>33</v>
      </c>
      <c r="G10" s="4" t="s">
        <v>33</v>
      </c>
      <c r="H10" s="4" t="s">
        <v>33</v>
      </c>
      <c r="I10" s="4" t="s">
        <v>33</v>
      </c>
      <c r="J10" s="4" t="s">
        <v>33</v>
      </c>
    </row>
    <row r="11" spans="1:10" x14ac:dyDescent="0.3">
      <c r="A11" s="3" t="s">
        <v>35</v>
      </c>
      <c r="B11" s="3">
        <v>26</v>
      </c>
      <c r="C11" s="2" t="s">
        <v>24</v>
      </c>
      <c r="D11" s="4" t="s">
        <v>33</v>
      </c>
      <c r="E11" s="4" t="s">
        <v>33</v>
      </c>
      <c r="F11" s="4" t="s">
        <v>33</v>
      </c>
      <c r="G11" s="4" t="s">
        <v>33</v>
      </c>
      <c r="H11" s="4" t="s">
        <v>33</v>
      </c>
      <c r="I11" s="4" t="s">
        <v>33</v>
      </c>
      <c r="J11" s="4" t="s">
        <v>33</v>
      </c>
    </row>
    <row r="12" spans="1:10" x14ac:dyDescent="0.3">
      <c r="A12" s="3" t="s">
        <v>35</v>
      </c>
      <c r="B12" s="3">
        <v>28</v>
      </c>
      <c r="C12" s="2" t="s">
        <v>24</v>
      </c>
      <c r="D12" s="4" t="s">
        <v>33</v>
      </c>
      <c r="E12" s="4" t="s">
        <v>33</v>
      </c>
      <c r="F12" s="4" t="s">
        <v>33</v>
      </c>
      <c r="G12" s="4" t="s">
        <v>33</v>
      </c>
      <c r="H12" s="4" t="s">
        <v>33</v>
      </c>
      <c r="I12" s="4" t="s">
        <v>33</v>
      </c>
      <c r="J12" s="4" t="s">
        <v>33</v>
      </c>
    </row>
    <row r="13" spans="1:10" x14ac:dyDescent="0.3">
      <c r="A13" s="3" t="s">
        <v>36</v>
      </c>
      <c r="B13" s="3">
        <v>30</v>
      </c>
      <c r="C13" s="2" t="s">
        <v>24</v>
      </c>
      <c r="D13" s="4" t="s">
        <v>33</v>
      </c>
      <c r="E13" s="4" t="s">
        <v>33</v>
      </c>
      <c r="F13" s="4" t="s">
        <v>33</v>
      </c>
      <c r="G13" s="4" t="s">
        <v>33</v>
      </c>
      <c r="H13" s="4" t="s">
        <v>33</v>
      </c>
      <c r="I13" s="4" t="s">
        <v>33</v>
      </c>
      <c r="J13" s="4" t="s">
        <v>33</v>
      </c>
    </row>
    <row r="14" spans="1:10" x14ac:dyDescent="0.3">
      <c r="A14" s="3" t="s">
        <v>37</v>
      </c>
      <c r="B14" s="3">
        <v>17</v>
      </c>
      <c r="C14" s="2" t="s">
        <v>23</v>
      </c>
      <c r="D14" s="4" t="s">
        <v>33</v>
      </c>
      <c r="E14" s="4" t="s">
        <v>33</v>
      </c>
      <c r="F14" s="4" t="s">
        <v>33</v>
      </c>
      <c r="G14" s="4" t="s">
        <v>33</v>
      </c>
      <c r="H14" s="4" t="s">
        <v>33</v>
      </c>
      <c r="I14" s="4" t="s">
        <v>33</v>
      </c>
      <c r="J14" s="4" t="s">
        <v>33</v>
      </c>
    </row>
  </sheetData>
  <mergeCells count="2">
    <mergeCell ref="A3:B3"/>
    <mergeCell ref="C3:J3"/>
  </mergeCells>
  <pageMargins left="0.61" right="0.36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workbookViewId="0">
      <selection activeCell="J7" sqref="J7:N16"/>
    </sheetView>
  </sheetViews>
  <sheetFormatPr defaultRowHeight="14.4" x14ac:dyDescent="0.3"/>
  <cols>
    <col min="1" max="1" width="14.44140625" customWidth="1"/>
    <col min="2" max="2" width="6" customWidth="1"/>
    <col min="3" max="3" width="14" customWidth="1"/>
    <col min="4" max="4" width="10.88671875" customWidth="1"/>
    <col min="5" max="5" width="8.5546875" customWidth="1"/>
    <col min="6" max="6" width="9.44140625" customWidth="1"/>
    <col min="7" max="7" width="11.109375" customWidth="1"/>
    <col min="11" max="11" width="9.5546875" customWidth="1"/>
    <col min="14" max="14" width="10.88671875" customWidth="1"/>
  </cols>
  <sheetData>
    <row r="1" spans="1:14" x14ac:dyDescent="0.3">
      <c r="M1" t="s">
        <v>40</v>
      </c>
    </row>
    <row r="2" spans="1:14" x14ac:dyDescent="0.3">
      <c r="C2" s="14" t="s">
        <v>39</v>
      </c>
      <c r="D2" s="14"/>
      <c r="E2" s="14"/>
      <c r="F2" s="14"/>
      <c r="G2" s="14"/>
      <c r="H2" s="14"/>
      <c r="I2" s="14"/>
      <c r="J2" s="14"/>
      <c r="K2" s="14"/>
      <c r="L2" s="14"/>
    </row>
    <row r="3" spans="1:14" s="1" customFormat="1" x14ac:dyDescent="0.3"/>
    <row r="4" spans="1:14" s="1" customFormat="1" x14ac:dyDescent="0.3">
      <c r="A4" s="10" t="s">
        <v>30</v>
      </c>
      <c r="B4" s="11"/>
      <c r="C4" s="9" t="s">
        <v>25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s="1" customFormat="1" x14ac:dyDescent="0.3">
      <c r="A5" s="12"/>
      <c r="B5" s="13"/>
      <c r="C5" s="9" t="s">
        <v>26</v>
      </c>
      <c r="D5" s="9"/>
      <c r="E5" s="9" t="s">
        <v>34</v>
      </c>
      <c r="F5" s="9"/>
      <c r="G5" s="9"/>
      <c r="H5" s="9"/>
      <c r="I5" s="9"/>
      <c r="J5" s="9"/>
      <c r="K5" s="9"/>
      <c r="L5" s="9"/>
      <c r="M5" s="9"/>
      <c r="N5" s="9"/>
    </row>
    <row r="6" spans="1:14" s="1" customFormat="1" ht="54.75" customHeight="1" x14ac:dyDescent="0.3">
      <c r="A6" s="5" t="s">
        <v>28</v>
      </c>
      <c r="B6" s="5" t="s">
        <v>29</v>
      </c>
      <c r="C6" s="2" t="s">
        <v>43</v>
      </c>
      <c r="D6" s="2" t="s">
        <v>27</v>
      </c>
      <c r="E6" s="2" t="s">
        <v>1</v>
      </c>
      <c r="F6" s="2" t="s">
        <v>2</v>
      </c>
      <c r="G6" s="2" t="s">
        <v>3</v>
      </c>
      <c r="H6" s="2" t="s">
        <v>4</v>
      </c>
      <c r="I6" s="2" t="s">
        <v>5</v>
      </c>
      <c r="J6" s="2" t="s">
        <v>6</v>
      </c>
      <c r="K6" s="2" t="s">
        <v>7</v>
      </c>
      <c r="L6" s="2" t="s">
        <v>8</v>
      </c>
      <c r="M6" s="2" t="s">
        <v>9</v>
      </c>
      <c r="N6" s="2" t="s">
        <v>44</v>
      </c>
    </row>
    <row r="7" spans="1:14" s="1" customFormat="1" x14ac:dyDescent="0.3">
      <c r="A7" s="3" t="s">
        <v>35</v>
      </c>
      <c r="B7" s="3">
        <v>9</v>
      </c>
      <c r="C7" s="2">
        <v>760.1</v>
      </c>
      <c r="D7" s="2" t="s">
        <v>33</v>
      </c>
      <c r="E7" s="2" t="s">
        <v>33</v>
      </c>
      <c r="F7" s="2" t="s">
        <v>33</v>
      </c>
      <c r="G7" s="2" t="s">
        <v>33</v>
      </c>
      <c r="H7" s="2" t="s">
        <v>33</v>
      </c>
      <c r="I7" s="2" t="s">
        <v>33</v>
      </c>
      <c r="J7" s="2">
        <v>4.9000000000000004</v>
      </c>
      <c r="K7" s="2" t="s">
        <v>33</v>
      </c>
      <c r="L7" s="2">
        <v>1.1399999999999999</v>
      </c>
      <c r="M7" s="2">
        <v>18.310000000000002</v>
      </c>
      <c r="N7" s="2">
        <v>2.3650000000000002</v>
      </c>
    </row>
    <row r="8" spans="1:14" s="1" customFormat="1" x14ac:dyDescent="0.3">
      <c r="A8" s="3" t="s">
        <v>35</v>
      </c>
      <c r="B8" s="3">
        <v>10</v>
      </c>
      <c r="C8" s="2">
        <v>758.3</v>
      </c>
      <c r="D8" s="2" t="s">
        <v>33</v>
      </c>
      <c r="E8" s="2" t="s">
        <v>33</v>
      </c>
      <c r="F8" s="2" t="s">
        <v>33</v>
      </c>
      <c r="G8" s="2" t="s">
        <v>33</v>
      </c>
      <c r="H8" s="2" t="s">
        <v>33</v>
      </c>
      <c r="I8" s="2" t="s">
        <v>33</v>
      </c>
      <c r="J8" s="2">
        <v>4.9000000000000004</v>
      </c>
      <c r="K8" s="2" t="s">
        <v>33</v>
      </c>
      <c r="L8" s="2">
        <v>1.1399999999999999</v>
      </c>
      <c r="M8" s="2">
        <v>18.310000000000002</v>
      </c>
      <c r="N8" s="2">
        <v>2.3650000000000002</v>
      </c>
    </row>
    <row r="9" spans="1:14" s="1" customFormat="1" x14ac:dyDescent="0.3">
      <c r="A9" s="3" t="s">
        <v>35</v>
      </c>
      <c r="B9" s="3">
        <v>11</v>
      </c>
      <c r="C9" s="2">
        <v>736.8</v>
      </c>
      <c r="D9" s="2" t="s">
        <v>33</v>
      </c>
      <c r="E9" s="2" t="s">
        <v>33</v>
      </c>
      <c r="F9" s="2" t="s">
        <v>33</v>
      </c>
      <c r="G9" s="2" t="s">
        <v>33</v>
      </c>
      <c r="H9" s="2" t="s">
        <v>33</v>
      </c>
      <c r="I9" s="2" t="s">
        <v>33</v>
      </c>
      <c r="J9" s="2">
        <v>4.9000000000000004</v>
      </c>
      <c r="K9" s="2" t="s">
        <v>33</v>
      </c>
      <c r="L9" s="2">
        <v>1.1399999999999999</v>
      </c>
      <c r="M9" s="2">
        <v>18.310000000000002</v>
      </c>
      <c r="N9" s="2">
        <v>2.3650000000000002</v>
      </c>
    </row>
    <row r="10" spans="1:14" s="1" customFormat="1" x14ac:dyDescent="0.3">
      <c r="A10" s="3" t="s">
        <v>35</v>
      </c>
      <c r="B10" s="3">
        <v>19</v>
      </c>
      <c r="C10" s="2">
        <v>218.8</v>
      </c>
      <c r="D10" s="2" t="s">
        <v>33</v>
      </c>
      <c r="E10" s="2" t="s">
        <v>33</v>
      </c>
      <c r="F10" s="2" t="s">
        <v>33</v>
      </c>
      <c r="G10" s="2" t="s">
        <v>33</v>
      </c>
      <c r="H10" s="2" t="s">
        <v>33</v>
      </c>
      <c r="I10" s="2" t="s">
        <v>33</v>
      </c>
      <c r="J10" s="2" t="s">
        <v>33</v>
      </c>
      <c r="K10" s="2" t="s">
        <v>33</v>
      </c>
      <c r="L10" s="2">
        <f>1.2*1.6*2</f>
        <v>3.84</v>
      </c>
      <c r="M10" s="2">
        <f>1.6*2.75+2.8*2.4</f>
        <v>11.120000000000001</v>
      </c>
      <c r="N10" s="2" t="s">
        <v>33</v>
      </c>
    </row>
    <row r="11" spans="1:14" s="1" customFormat="1" x14ac:dyDescent="0.3">
      <c r="A11" s="3" t="s">
        <v>35</v>
      </c>
      <c r="B11" s="3">
        <v>22</v>
      </c>
      <c r="C11" s="2">
        <v>488</v>
      </c>
      <c r="D11" s="2" t="s">
        <v>33</v>
      </c>
      <c r="E11" s="2" t="s">
        <v>33</v>
      </c>
      <c r="F11" s="2" t="s">
        <v>33</v>
      </c>
      <c r="G11" s="2" t="s">
        <v>33</v>
      </c>
      <c r="H11" s="2" t="s">
        <v>33</v>
      </c>
      <c r="I11" s="2" t="s">
        <v>33</v>
      </c>
      <c r="J11" s="2">
        <v>4.41</v>
      </c>
      <c r="K11" s="2" t="s">
        <v>33</v>
      </c>
      <c r="L11" s="2">
        <v>1.2</v>
      </c>
      <c r="M11" s="2">
        <v>17.16</v>
      </c>
      <c r="N11" s="2">
        <v>2.4</v>
      </c>
    </row>
    <row r="12" spans="1:14" s="1" customFormat="1" x14ac:dyDescent="0.3">
      <c r="A12" s="3" t="s">
        <v>35</v>
      </c>
      <c r="B12" s="3">
        <v>24</v>
      </c>
      <c r="C12" s="2">
        <v>495.3</v>
      </c>
      <c r="D12" s="2" t="s">
        <v>33</v>
      </c>
      <c r="E12" s="2" t="s">
        <v>33</v>
      </c>
      <c r="F12" s="2" t="s">
        <v>33</v>
      </c>
      <c r="G12" s="2" t="s">
        <v>33</v>
      </c>
      <c r="H12" s="2" t="s">
        <v>33</v>
      </c>
      <c r="I12" s="2" t="s">
        <v>33</v>
      </c>
      <c r="J12" s="2">
        <v>4.41</v>
      </c>
      <c r="K12" s="2" t="s">
        <v>33</v>
      </c>
      <c r="L12" s="2">
        <v>1.2</v>
      </c>
      <c r="M12" s="2">
        <v>17.16</v>
      </c>
      <c r="N12" s="2">
        <v>2.4</v>
      </c>
    </row>
    <row r="13" spans="1:14" s="1" customFormat="1" x14ac:dyDescent="0.3">
      <c r="A13" s="3" t="s">
        <v>35</v>
      </c>
      <c r="B13" s="3">
        <v>26</v>
      </c>
      <c r="C13" s="2">
        <v>505.5</v>
      </c>
      <c r="D13" s="2" t="s">
        <v>33</v>
      </c>
      <c r="E13" s="2" t="s">
        <v>33</v>
      </c>
      <c r="F13" s="2" t="s">
        <v>33</v>
      </c>
      <c r="G13" s="2" t="s">
        <v>33</v>
      </c>
      <c r="H13" s="2" t="s">
        <v>33</v>
      </c>
      <c r="I13" s="2" t="s">
        <v>33</v>
      </c>
      <c r="J13" s="2">
        <v>4.41</v>
      </c>
      <c r="K13" s="2" t="s">
        <v>33</v>
      </c>
      <c r="L13" s="2">
        <v>1.2</v>
      </c>
      <c r="M13" s="2">
        <v>17.16</v>
      </c>
      <c r="N13" s="2">
        <v>2.4</v>
      </c>
    </row>
    <row r="14" spans="1:14" s="1" customFormat="1" x14ac:dyDescent="0.3">
      <c r="A14" s="3" t="s">
        <v>35</v>
      </c>
      <c r="B14" s="3">
        <v>28</v>
      </c>
      <c r="C14" s="2">
        <v>502.6</v>
      </c>
      <c r="D14" s="2" t="s">
        <v>33</v>
      </c>
      <c r="E14" s="2" t="s">
        <v>33</v>
      </c>
      <c r="F14" s="2" t="s">
        <v>33</v>
      </c>
      <c r="G14" s="2" t="s">
        <v>33</v>
      </c>
      <c r="H14" s="2" t="s">
        <v>33</v>
      </c>
      <c r="I14" s="2" t="s">
        <v>33</v>
      </c>
      <c r="J14" s="2">
        <v>4.41</v>
      </c>
      <c r="K14" s="2" t="s">
        <v>33</v>
      </c>
      <c r="L14" s="2">
        <v>1.2</v>
      </c>
      <c r="M14" s="2">
        <v>17.16</v>
      </c>
      <c r="N14" s="2">
        <v>2.4</v>
      </c>
    </row>
    <row r="15" spans="1:14" s="1" customFormat="1" x14ac:dyDescent="0.3">
      <c r="A15" s="3" t="s">
        <v>31</v>
      </c>
      <c r="B15" s="3">
        <v>30</v>
      </c>
      <c r="C15" s="2">
        <v>535.6</v>
      </c>
      <c r="D15" s="2" t="s">
        <v>33</v>
      </c>
      <c r="E15" s="2" t="s">
        <v>33</v>
      </c>
      <c r="F15" s="2" t="s">
        <v>33</v>
      </c>
      <c r="G15" s="2" t="s">
        <v>33</v>
      </c>
      <c r="H15" s="2" t="s">
        <v>33</v>
      </c>
      <c r="I15" s="2" t="s">
        <v>33</v>
      </c>
      <c r="J15" s="2">
        <v>4.2</v>
      </c>
      <c r="K15" s="2" t="s">
        <v>33</v>
      </c>
      <c r="L15" s="2">
        <v>1.89</v>
      </c>
      <c r="M15" s="2">
        <v>9.82</v>
      </c>
      <c r="N15" s="2">
        <v>2.64</v>
      </c>
    </row>
    <row r="16" spans="1:14" s="1" customFormat="1" x14ac:dyDescent="0.3">
      <c r="A16" s="3" t="s">
        <v>32</v>
      </c>
      <c r="B16" s="3">
        <v>17</v>
      </c>
      <c r="C16" s="2">
        <v>744.7</v>
      </c>
      <c r="D16" s="2" t="s">
        <v>33</v>
      </c>
      <c r="E16" s="2" t="s">
        <v>33</v>
      </c>
      <c r="F16" s="2" t="s">
        <v>33</v>
      </c>
      <c r="G16" s="2" t="s">
        <v>33</v>
      </c>
      <c r="H16" s="2" t="s">
        <v>33</v>
      </c>
      <c r="I16" s="2" t="s">
        <v>33</v>
      </c>
      <c r="J16" s="2">
        <v>4.4000000000000004</v>
      </c>
      <c r="K16" s="2" t="s">
        <v>33</v>
      </c>
      <c r="L16" s="2">
        <v>1.08</v>
      </c>
      <c r="M16" s="2">
        <v>16.36</v>
      </c>
      <c r="N16" s="2">
        <v>2.52</v>
      </c>
    </row>
    <row r="17" s="1" customFormat="1" x14ac:dyDescent="0.3"/>
  </sheetData>
  <mergeCells count="5">
    <mergeCell ref="A4:B5"/>
    <mergeCell ref="C5:D5"/>
    <mergeCell ref="E5:N5"/>
    <mergeCell ref="C4:N4"/>
    <mergeCell ref="C2:L2"/>
  </mergeCells>
  <pageMargins left="0.45" right="0.14000000000000001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13"/>
  <sheetViews>
    <sheetView tabSelected="1" view="pageBreakPreview" zoomScale="60" zoomScaleNormal="100" workbookViewId="0">
      <selection activeCell="A2" sqref="A2:XFD2"/>
    </sheetView>
  </sheetViews>
  <sheetFormatPr defaultRowHeight="14.4" x14ac:dyDescent="0.3"/>
  <cols>
    <col min="1" max="1" width="34.33203125" customWidth="1"/>
    <col min="3" max="3" width="72" customWidth="1"/>
  </cols>
  <sheetData>
    <row r="1" spans="1:3" x14ac:dyDescent="0.3">
      <c r="A1" s="8" t="s">
        <v>30</v>
      </c>
      <c r="B1" s="8"/>
      <c r="C1" s="9" t="s">
        <v>45</v>
      </c>
    </row>
    <row r="2" spans="1:3" x14ac:dyDescent="0.3">
      <c r="A2" s="5" t="s">
        <v>28</v>
      </c>
      <c r="B2" s="5" t="s">
        <v>29</v>
      </c>
      <c r="C2" s="8"/>
    </row>
    <row r="3" spans="1:3" ht="69.900000000000006" customHeight="1" x14ac:dyDescent="0.3">
      <c r="A3" s="3" t="s">
        <v>0</v>
      </c>
      <c r="B3" s="3">
        <v>9</v>
      </c>
      <c r="C3" s="3" t="s">
        <v>47</v>
      </c>
    </row>
    <row r="4" spans="1:3" ht="69.900000000000006" customHeight="1" x14ac:dyDescent="0.3">
      <c r="A4" s="3" t="s">
        <v>0</v>
      </c>
      <c r="B4" s="3">
        <v>10</v>
      </c>
      <c r="C4" s="3" t="s">
        <v>47</v>
      </c>
    </row>
    <row r="5" spans="1:3" ht="69.900000000000006" customHeight="1" x14ac:dyDescent="0.3">
      <c r="A5" s="3" t="s">
        <v>0</v>
      </c>
      <c r="B5" s="3">
        <v>11</v>
      </c>
      <c r="C5" s="3" t="s">
        <v>47</v>
      </c>
    </row>
    <row r="6" spans="1:3" ht="69.900000000000006" hidden="1" customHeight="1" x14ac:dyDescent="0.3">
      <c r="A6" s="15" t="s">
        <v>0</v>
      </c>
      <c r="B6" s="17">
        <v>19</v>
      </c>
      <c r="C6" s="6" t="s">
        <v>46</v>
      </c>
    </row>
    <row r="7" spans="1:3" ht="69.900000000000006" hidden="1" customHeight="1" x14ac:dyDescent="0.3">
      <c r="A7" s="16"/>
      <c r="B7" s="17"/>
      <c r="C7" s="6" t="s">
        <v>48</v>
      </c>
    </row>
    <row r="8" spans="1:3" ht="69.900000000000006" customHeight="1" x14ac:dyDescent="0.3">
      <c r="A8" s="3" t="s">
        <v>0</v>
      </c>
      <c r="B8" s="3">
        <v>22</v>
      </c>
      <c r="C8" s="3" t="s">
        <v>47</v>
      </c>
    </row>
    <row r="9" spans="1:3" ht="69.900000000000006" customHeight="1" x14ac:dyDescent="0.3">
      <c r="A9" s="3" t="s">
        <v>0</v>
      </c>
      <c r="B9" s="3">
        <v>24</v>
      </c>
      <c r="C9" s="3" t="s">
        <v>47</v>
      </c>
    </row>
    <row r="10" spans="1:3" ht="69.900000000000006" customHeight="1" x14ac:dyDescent="0.3">
      <c r="A10" s="3" t="s">
        <v>0</v>
      </c>
      <c r="B10" s="3">
        <v>26</v>
      </c>
      <c r="C10" s="3" t="s">
        <v>47</v>
      </c>
    </row>
    <row r="11" spans="1:3" ht="69.900000000000006" customHeight="1" x14ac:dyDescent="0.3">
      <c r="A11" s="3" t="s">
        <v>0</v>
      </c>
      <c r="B11" s="3">
        <v>28</v>
      </c>
      <c r="C11" s="3" t="s">
        <v>47</v>
      </c>
    </row>
    <row r="12" spans="1:3" ht="69.900000000000006" customHeight="1" x14ac:dyDescent="0.3">
      <c r="A12" s="3" t="s">
        <v>31</v>
      </c>
      <c r="B12" s="3">
        <v>30</v>
      </c>
      <c r="C12" s="3" t="s">
        <v>47</v>
      </c>
    </row>
    <row r="13" spans="1:3" ht="69.900000000000006" customHeight="1" x14ac:dyDescent="0.3">
      <c r="A13" s="3" t="s">
        <v>32</v>
      </c>
      <c r="B13" s="3">
        <v>17</v>
      </c>
      <c r="C13" s="3" t="s">
        <v>47</v>
      </c>
    </row>
  </sheetData>
  <autoFilter ref="A2:C13">
    <filterColumn colId="2">
      <filters>
        <filter val="Многоквартирные и жилые дома с централизованным холодным водоснабжением,   водоотведением, с горячим водоснабжением при открытой системе т/с, оборудованные унитазами,  раковинами, мойками,  ваннами длиной 1550-1500  мм с душем"/>
      </filters>
    </filterColumn>
  </autoFilter>
  <mergeCells count="4">
    <mergeCell ref="A1:B1"/>
    <mergeCell ref="C1:C2"/>
    <mergeCell ref="A6:A7"/>
    <mergeCell ref="B6:B7"/>
  </mergeCells>
  <pageMargins left="0.7" right="0.7" top="0.75" bottom="0.33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</dc:creator>
  <cp:lastModifiedBy>Шемаева Елена Юрьевна</cp:lastModifiedBy>
  <cp:lastPrinted>2017-04-26T05:10:05Z</cp:lastPrinted>
  <dcterms:created xsi:type="dcterms:W3CDTF">2017-04-13T21:20:31Z</dcterms:created>
  <dcterms:modified xsi:type="dcterms:W3CDTF">2017-04-26T05:14:23Z</dcterms:modified>
</cp:coreProperties>
</file>